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EB7DE8B1-AD3C-4833-9D44-03C107FFCA36}" xr6:coauthVersionLast="45" xr6:coauthVersionMax="45" xr10:uidLastSave="{00000000-0000-0000-0000-000000000000}"/>
  <bookViews>
    <workbookView xWindow="-120" yWindow="-120" windowWidth="24240" windowHeight="13140" xr2:uid="{C6636762-DE40-4EED-A473-27B3BA688C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E12" i="1" l="1"/>
  <c r="E13" i="1"/>
  <c r="H13" i="1"/>
  <c r="F13" i="1" s="1"/>
  <c r="G13" i="1"/>
  <c r="H12" i="1"/>
  <c r="F12" i="1" s="1"/>
  <c r="G12" i="1"/>
  <c r="H11" i="1"/>
  <c r="F11" i="1" s="1"/>
  <c r="G11" i="1"/>
  <c r="E11" i="1" s="1"/>
  <c r="H10" i="1"/>
  <c r="F10" i="1" s="1"/>
  <c r="G10" i="1"/>
  <c r="E10" i="1" s="1"/>
  <c r="H9" i="1"/>
  <c r="F9" i="1" s="1"/>
  <c r="G9" i="1"/>
  <c r="E9" i="1" s="1"/>
  <c r="H8" i="1"/>
  <c r="F8" i="1" s="1"/>
  <c r="G8" i="1"/>
  <c r="E8" i="1" s="1"/>
  <c r="H7" i="1"/>
  <c r="F7" i="1" s="1"/>
  <c r="G7" i="1"/>
  <c r="E7" i="1" s="1"/>
  <c r="H6" i="1"/>
  <c r="F6" i="1" s="1"/>
  <c r="G6" i="1"/>
  <c r="E6" i="1" s="1"/>
  <c r="H5" i="1"/>
  <c r="F5" i="1" s="1"/>
  <c r="G5" i="1"/>
  <c r="E5" i="1" s="1"/>
  <c r="H4" i="1"/>
  <c r="F4" i="1" s="1"/>
  <c r="G4" i="1"/>
  <c r="E4" i="1" s="1"/>
  <c r="F3" i="1"/>
  <c r="G3" i="1"/>
  <c r="E3" i="1" s="1"/>
</calcChain>
</file>

<file path=xl/sharedStrings.xml><?xml version="1.0" encoding="utf-8"?>
<sst xmlns="http://schemas.openxmlformats.org/spreadsheetml/2006/main" count="9" uniqueCount="9">
  <si>
    <t>Year</t>
  </si>
  <si>
    <t>Forecast Residential DSM savings (GWh)</t>
  </si>
  <si>
    <t>Forecast Commercial and Industrial DSM savings (GWh)</t>
  </si>
  <si>
    <t>DSM captured by Residential end use forecast (GWh)</t>
  </si>
  <si>
    <t>DSM captured by Comm/Ind end use forecast (GWh)</t>
  </si>
  <si>
    <t>DSM Adjustment for Residential with Coefficient (GWh)</t>
  </si>
  <si>
    <t>DSM Adjustment for Comm/Ind with Coefficient (GWh)</t>
  </si>
  <si>
    <t>Res Coefficient</t>
  </si>
  <si>
    <t>Non-Res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</si>
</sst>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2F69-EE14-4596-A926-F459D518B19C}">
  <dimension ref="B1:K13"/>
  <sheetViews>
    <sheetView tabSelected="1" workbookViewId="0">
      <selection activeCell="H3" sqref="H3"/>
    </sheetView>
  </sheetViews>
  <sheetFormatPr defaultRowHeight="15" x14ac:dyDescent="0.25"/>
  <cols>
    <col min="3" max="3" width="11.140625" customWidth="1"/>
    <col min="4" max="4" width="12.42578125" customWidth="1"/>
    <col min="5" max="5" width="11.85546875" customWidth="1"/>
    <col min="6" max="6" width="12.140625" customWidth="1"/>
    <col min="7" max="7" width="11.5703125" customWidth="1"/>
    <col min="8" max="8" width="12.140625" customWidth="1"/>
    <col min="10" max="10" width="12" customWidth="1"/>
    <col min="11" max="11" width="11.140625" customWidth="1"/>
  </cols>
  <sheetData>
    <row r="1" spans="2:11" ht="15.75" thickBot="1" x14ac:dyDescent="0.3"/>
    <row r="2" spans="2:11" ht="10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J2" s="5" t="s">
        <v>7</v>
      </c>
      <c r="K2" s="5" t="s">
        <v>8</v>
      </c>
    </row>
    <row r="3" spans="2:11" ht="15.75" thickBot="1" x14ac:dyDescent="0.3">
      <c r="B3" s="3">
        <v>2021</v>
      </c>
      <c r="C3" s="7">
        <v>55.5</v>
      </c>
      <c r="D3" s="8">
        <v>71.599999999999994</v>
      </c>
      <c r="E3" s="6">
        <f>C3-G3</f>
        <v>27.084</v>
      </c>
      <c r="F3" s="6">
        <f>D3-H3</f>
        <v>44.391999999999996</v>
      </c>
      <c r="G3" s="6">
        <f>C3*J3</f>
        <v>28.416</v>
      </c>
      <c r="H3" s="6">
        <f>D3*K3</f>
        <v>27.207999999999998</v>
      </c>
      <c r="J3">
        <v>0.51200000000000001</v>
      </c>
      <c r="K3">
        <v>0.38</v>
      </c>
    </row>
    <row r="4" spans="2:11" ht="15.75" thickBot="1" x14ac:dyDescent="0.3">
      <c r="B4" s="3">
        <v>2022</v>
      </c>
      <c r="C4" s="9">
        <v>69.3</v>
      </c>
      <c r="D4" s="4">
        <v>51.4</v>
      </c>
      <c r="E4" s="6">
        <f t="shared" ref="E4:E13" si="0">C4-G4</f>
        <v>33.818399999999997</v>
      </c>
      <c r="F4" s="6">
        <f t="shared" ref="F4:F13" si="1">D4-H4</f>
        <v>31.867999999999999</v>
      </c>
      <c r="G4" s="6">
        <f t="shared" ref="G4:G13" si="2">C4*J4</f>
        <v>35.4816</v>
      </c>
      <c r="H4" s="6">
        <f t="shared" ref="H4:H13" si="3">D4*K4</f>
        <v>19.532</v>
      </c>
      <c r="J4">
        <v>0.51200000000000001</v>
      </c>
      <c r="K4">
        <v>0.38</v>
      </c>
    </row>
    <row r="5" spans="2:11" ht="15.75" thickBot="1" x14ac:dyDescent="0.3">
      <c r="B5" s="3">
        <v>2023</v>
      </c>
      <c r="C5" s="9">
        <v>60.9</v>
      </c>
      <c r="D5" s="4">
        <v>81.7</v>
      </c>
      <c r="E5" s="6">
        <f t="shared" si="0"/>
        <v>29.719199999999997</v>
      </c>
      <c r="F5" s="6">
        <f t="shared" si="1"/>
        <v>50.653999999999996</v>
      </c>
      <c r="G5" s="6">
        <f t="shared" si="2"/>
        <v>31.180800000000001</v>
      </c>
      <c r="H5" s="6">
        <f t="shared" si="3"/>
        <v>31.046000000000003</v>
      </c>
      <c r="J5">
        <v>0.51200000000000001</v>
      </c>
      <c r="K5">
        <v>0.38</v>
      </c>
    </row>
    <row r="6" spans="2:11" ht="15.75" thickBot="1" x14ac:dyDescent="0.3">
      <c r="B6" s="3">
        <v>2024</v>
      </c>
      <c r="C6" s="9">
        <v>65.599999999999994</v>
      </c>
      <c r="D6" s="4">
        <v>83.9</v>
      </c>
      <c r="E6" s="6">
        <f t="shared" si="0"/>
        <v>32.012799999999999</v>
      </c>
      <c r="F6" s="6">
        <f t="shared" si="1"/>
        <v>52.018000000000001</v>
      </c>
      <c r="G6" s="6">
        <f t="shared" si="2"/>
        <v>33.587199999999996</v>
      </c>
      <c r="H6" s="6">
        <f t="shared" si="3"/>
        <v>31.882000000000001</v>
      </c>
      <c r="J6">
        <v>0.51200000000000001</v>
      </c>
      <c r="K6">
        <v>0.38</v>
      </c>
    </row>
    <row r="7" spans="2:11" ht="15.75" thickBot="1" x14ac:dyDescent="0.3">
      <c r="B7" s="3">
        <v>2025</v>
      </c>
      <c r="C7" s="9">
        <v>69.599999999999994</v>
      </c>
      <c r="D7" s="4">
        <v>66.7</v>
      </c>
      <c r="E7" s="6">
        <f t="shared" si="0"/>
        <v>33.964799999999997</v>
      </c>
      <c r="F7" s="6">
        <f t="shared" si="1"/>
        <v>41.353999999999999</v>
      </c>
      <c r="G7" s="6">
        <f t="shared" si="2"/>
        <v>35.635199999999998</v>
      </c>
      <c r="H7" s="6">
        <f t="shared" si="3"/>
        <v>25.346</v>
      </c>
      <c r="J7">
        <v>0.51200000000000001</v>
      </c>
      <c r="K7">
        <v>0.38</v>
      </c>
    </row>
    <row r="8" spans="2:11" ht="15.75" thickBot="1" x14ac:dyDescent="0.3">
      <c r="B8" s="3">
        <v>2026</v>
      </c>
      <c r="C8" s="9">
        <v>71.599999999999994</v>
      </c>
      <c r="D8" s="4">
        <v>65.5</v>
      </c>
      <c r="E8" s="6">
        <f t="shared" si="0"/>
        <v>34.940799999999996</v>
      </c>
      <c r="F8" s="6">
        <f t="shared" si="1"/>
        <v>40.61</v>
      </c>
      <c r="G8" s="6">
        <f t="shared" si="2"/>
        <v>36.659199999999998</v>
      </c>
      <c r="H8" s="6">
        <f t="shared" si="3"/>
        <v>24.89</v>
      </c>
      <c r="J8">
        <v>0.51200000000000001</v>
      </c>
      <c r="K8">
        <v>0.38</v>
      </c>
    </row>
    <row r="9" spans="2:11" ht="15.75" thickBot="1" x14ac:dyDescent="0.3">
      <c r="B9" s="3">
        <v>2027</v>
      </c>
      <c r="C9" s="9">
        <v>73</v>
      </c>
      <c r="D9" s="4">
        <v>74</v>
      </c>
      <c r="E9" s="6">
        <f t="shared" si="0"/>
        <v>35.624000000000002</v>
      </c>
      <c r="F9" s="6">
        <f t="shared" si="1"/>
        <v>45.879999999999995</v>
      </c>
      <c r="G9" s="6">
        <f t="shared" si="2"/>
        <v>37.375999999999998</v>
      </c>
      <c r="H9" s="6">
        <f t="shared" si="3"/>
        <v>28.12</v>
      </c>
      <c r="J9">
        <v>0.51200000000000001</v>
      </c>
      <c r="K9">
        <v>0.38</v>
      </c>
    </row>
    <row r="10" spans="2:11" ht="15.75" thickBot="1" x14ac:dyDescent="0.3">
      <c r="B10" s="3">
        <v>2028</v>
      </c>
      <c r="C10" s="9">
        <v>73.7</v>
      </c>
      <c r="D10" s="4">
        <v>61.4</v>
      </c>
      <c r="E10" s="6">
        <f t="shared" si="0"/>
        <v>35.965600000000002</v>
      </c>
      <c r="F10" s="6">
        <f t="shared" si="1"/>
        <v>38.067999999999998</v>
      </c>
      <c r="G10" s="6">
        <f t="shared" si="2"/>
        <v>37.734400000000001</v>
      </c>
      <c r="H10" s="6">
        <f t="shared" si="3"/>
        <v>23.332000000000001</v>
      </c>
      <c r="J10">
        <v>0.51200000000000001</v>
      </c>
      <c r="K10">
        <v>0.38</v>
      </c>
    </row>
    <row r="11" spans="2:11" ht="15.75" thickBot="1" x14ac:dyDescent="0.3">
      <c r="B11" s="3">
        <v>2029</v>
      </c>
      <c r="C11" s="9">
        <v>73.3</v>
      </c>
      <c r="D11" s="4">
        <v>60</v>
      </c>
      <c r="E11" s="6">
        <f t="shared" si="0"/>
        <v>35.770399999999995</v>
      </c>
      <c r="F11" s="6">
        <f t="shared" si="1"/>
        <v>37.200000000000003</v>
      </c>
      <c r="G11" s="6">
        <f t="shared" si="2"/>
        <v>37.529600000000002</v>
      </c>
      <c r="H11" s="6">
        <f t="shared" si="3"/>
        <v>22.8</v>
      </c>
      <c r="J11">
        <v>0.51200000000000001</v>
      </c>
      <c r="K11">
        <v>0.38</v>
      </c>
    </row>
    <row r="12" spans="2:11" ht="15.75" thickBot="1" x14ac:dyDescent="0.3">
      <c r="B12" s="3">
        <v>2030</v>
      </c>
      <c r="C12" s="9">
        <v>74.099999999999994</v>
      </c>
      <c r="D12" s="4">
        <v>56.5</v>
      </c>
      <c r="E12" s="6">
        <f t="shared" si="0"/>
        <v>36.160799999999995</v>
      </c>
      <c r="F12" s="6">
        <f t="shared" si="1"/>
        <v>35.03</v>
      </c>
      <c r="G12" s="6">
        <f t="shared" si="2"/>
        <v>37.9392</v>
      </c>
      <c r="H12" s="6">
        <f t="shared" si="3"/>
        <v>21.47</v>
      </c>
      <c r="J12">
        <v>0.51200000000000001</v>
      </c>
      <c r="K12">
        <v>0.38</v>
      </c>
    </row>
    <row r="13" spans="2:11" ht="15.75" thickBot="1" x14ac:dyDescent="0.3">
      <c r="B13" s="3">
        <v>2031</v>
      </c>
      <c r="C13" s="9">
        <v>73.2</v>
      </c>
      <c r="D13" s="4">
        <v>55</v>
      </c>
      <c r="E13" s="6">
        <f t="shared" si="0"/>
        <v>35.721600000000002</v>
      </c>
      <c r="F13" s="6">
        <f t="shared" si="1"/>
        <v>34.1</v>
      </c>
      <c r="G13" s="6">
        <f t="shared" si="2"/>
        <v>37.478400000000001</v>
      </c>
      <c r="H13" s="6">
        <f t="shared" si="3"/>
        <v>20.9</v>
      </c>
      <c r="J13">
        <v>0.51200000000000001</v>
      </c>
      <c r="K13">
        <v>0.38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NSPIREGAFF4-1312033252-96</_dlc_DocId>
    <_dlc_DocIdUrl xmlns="5e6adf1c-5a3b-4162-a28f-5e712d13fd4b">
      <Url>https://thegrid.emera.com/Sites/RegAffairs4/DL/2022LoadForecastReport/_layouts/15/DocIdRedir.aspx?ID=NSPIREGAFF4-1312033252-96</Url>
      <Description>NSPIREGAFF4-1312033252-96</Description>
    </_dlc_DocIdUrl>
    <IR_Sorting xmlns="47675423-5fdf-470e-9b14-c24edd1d9ce6">&lt;select...&gt;</IR_Sorting>
    <IR_Writer xmlns="47675423-5fdf-470e-9b14-c24edd1d9ce6">Allen, Sandy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>DSM data </IR_Description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true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Allen, Sandy</IR_Owner>
    <Topic xmlns="47675423-5fdf-470e-9b14-c24edd1d9ce6" xsi:nil="true"/>
  </documentManagement>
</p:properties>
</file>

<file path=customXml/itemProps1.xml><?xml version="1.0" encoding="utf-8"?>
<ds:datastoreItem xmlns:ds="http://schemas.openxmlformats.org/officeDocument/2006/customXml" ds:itemID="{8907ED59-53BB-46AF-B7C5-60632222F0BA}"/>
</file>

<file path=customXml/itemProps2.xml><?xml version="1.0" encoding="utf-8"?>
<ds:datastoreItem xmlns:ds="http://schemas.openxmlformats.org/officeDocument/2006/customXml" ds:itemID="{78D64A9F-8304-487D-86A9-7488A07FDAD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4B6691A-B0B1-4BD2-AA2B-F6F81847D137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FC0D0BDC-86A7-4C10-843B-0A6AAF3EECC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E903F0D-09BA-42BC-B191-45E1AF2D1119}">
  <ds:schemaRefs>
    <ds:schemaRef ds:uri="http://purl.org/dc/terms/"/>
    <ds:schemaRef ds:uri="5e6adf1c-5a3b-4162-a28f-5e712d13fd4b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32dc239-6414-4855-8f72-d26e11a07352"/>
    <ds:schemaRef ds:uri="http://schemas.microsoft.com/office/infopath/2007/PartnerControls"/>
    <ds:schemaRef ds:uri="http://schemas.openxmlformats.org/package/2006/metadata/core-properties"/>
    <ds:schemaRef ds:uri="5afa7370-06d3-4394-9d3e-cf6afd9968d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2021-06-13T16:18:45Z</dcterms:created>
  <dcterms:modified xsi:type="dcterms:W3CDTF">2022-06-16T13:58:24Z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719b4a09-5664-43eb-ba1a-7608b71b1f4d</vt:lpwstr>
  </property>
</Properties>
</file>